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3" sheetId="1" r:id="rId1"/>
    <sheet name="Р-Крестьянская 3(2019)" sheetId="2" r:id="rId2"/>
    <sheet name="Р-Крестьянская 3(2020)" sheetId="3" r:id="rId3"/>
    <sheet name="Р-Крестьян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3'!#REF!,'Р-Крестьянская 3'!#REF!</definedName>
    <definedName name="Z_6E36EA37_049E_4FAE_B719_2847CD16F858_.wvu.Rows" localSheetId="0" hidden="1">'Р-Крестьянская 3'!$42:$45</definedName>
    <definedName name="Z_73C0D023_21BD_4441_8EFA_957546C15799_.wvu.Cols" localSheetId="0" hidden="1">'Р-Крестьянская 3'!#REF!,'Р-Крестьянская 3'!#REF!</definedName>
    <definedName name="Z_73C0D023_21BD_4441_8EFA_957546C15799_.wvu.Rows" localSheetId="0" hidden="1">'Р-Крестьянская 3'!$42:$45</definedName>
    <definedName name="_xlnm.Print_Area" localSheetId="0">'Р-Крестьянская 3'!$A$1:$K$60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<sst xmlns="http://schemas.openxmlformats.org/spreadsheetml/2006/main" count="243" uniqueCount="80">
  <si>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</si>
  <si>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</si>
  <si>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</si>
  <si>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</si>
  <si>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</si>
  <si>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</si>
  <si>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</si>
  <si>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</si>
  <si>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</si>
  <si>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</si>
  <si>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</si>
  <si>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</si>
  <si>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</si>
  <si>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</si>
  <si>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</si>
  <si>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</si>
  <si>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</si>
  <si>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</si>
  <si>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</si>
  <si>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</si>
  <si>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</si>
  <si>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</si>
  <si>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</si>
  <si>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</si>
  <si>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</si>
  <si>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</si>
  <si>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</si>
  <si>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</si>
  <si>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</si>
  <si>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</si>
  <si>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</si>
  <si>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</si>
  <si>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</si>
  <si>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</si>
  <si>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</si>
  <si>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</si>
  <si>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</si>
  <si>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</si>
  <si>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</t>
  </si>
  <si>
    <t>в управлении с 01.08.2011г</t>
  </si>
  <si>
    <t>задолженность с нарастающим итогом с 01.08.2011г-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</si>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</sst>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5">
          <cell r="W155">
            <v>8939.139402177374</v>
          </cell>
          <cell r="X155">
            <v>1872.0549355077874</v>
          </cell>
          <cell r="Y155">
            <v>11283.320400000002</v>
          </cell>
          <cell r="AA155">
            <v>0</v>
          </cell>
          <cell r="AB155">
            <v>9064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5623.8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Y155">
            <v>28731.254414813691</v>
          </cell>
          <cell r="BB155">
            <v>0</v>
          </cell>
          <cell r="BC155">
            <v>0</v>
          </cell>
          <cell r="CN155">
            <v>12514.98317919128</v>
          </cell>
          <cell r="CO155">
            <v>2565.0256396059567</v>
          </cell>
          <cell r="CP155">
            <v>0</v>
          </cell>
          <cell r="DB155">
            <v>0</v>
          </cell>
          <cell r="DG155">
            <v>10689.261827038974</v>
          </cell>
          <cell r="DU155">
            <v>35439.983308583076</v>
          </cell>
          <cell r="DV155">
            <v>7377.3482843080919</v>
          </cell>
          <cell r="DW155">
            <v>10163.319000000001</v>
          </cell>
          <cell r="EK155">
            <v>0</v>
          </cell>
          <cell r="EQ155">
            <v>29149.684197612321</v>
          </cell>
          <cell r="FB155">
            <v>39938.667284583607</v>
          </cell>
          <cell r="FC155">
            <v>8165.7261773287782</v>
          </cell>
          <cell r="FD155">
            <v>219.3</v>
          </cell>
          <cell r="FL155">
            <v>0</v>
          </cell>
          <cell r="FS155">
            <v>12796.128076228862</v>
          </cell>
          <cell r="FX155">
            <v>41977.286427797728</v>
          </cell>
          <cell r="FY155">
            <v>8561.93369141525</v>
          </cell>
          <cell r="FZ155">
            <v>0</v>
          </cell>
          <cell r="GG155">
            <v>29727.9</v>
          </cell>
          <cell r="GL155">
            <v>13221.484557896987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5">
          <cell r="W155">
            <v>10363.150142862731</v>
          </cell>
          <cell r="X155">
            <v>3174.7294037105585</v>
          </cell>
          <cell r="Y155">
            <v>2571.7452000000003</v>
          </cell>
          <cell r="AK155">
            <v>0</v>
          </cell>
          <cell r="AV155">
            <v>2266</v>
          </cell>
          <cell r="AY155">
            <v>46644.302747954862</v>
          </cell>
          <cell r="BM155">
            <v>0</v>
          </cell>
          <cell r="BN155">
            <v>0</v>
          </cell>
          <cell r="CN155">
            <v>14369.79265076887</v>
          </cell>
          <cell r="CO155">
            <v>4454.6357217383484</v>
          </cell>
          <cell r="CP155">
            <v>0</v>
          </cell>
          <cell r="DB155">
            <v>0</v>
          </cell>
          <cell r="DG155">
            <v>20772.683826251367</v>
          </cell>
          <cell r="DU155">
            <v>29301.604118151296</v>
          </cell>
          <cell r="DV155">
            <v>9003.731692768506</v>
          </cell>
          <cell r="DW155">
            <v>12493.1893</v>
          </cell>
          <cell r="EL155">
            <v>0</v>
          </cell>
          <cell r="EQ155">
            <v>19943.020983072609</v>
          </cell>
          <cell r="FB155">
            <v>39042.201969806309</v>
          </cell>
          <cell r="FC155">
            <v>24165.885139499886</v>
          </cell>
          <cell r="FD155">
            <v>855.32099999999991</v>
          </cell>
          <cell r="FL155">
            <v>0</v>
          </cell>
          <cell r="FS155">
            <v>13435.933428758688</v>
          </cell>
          <cell r="FX155">
            <v>43512.01373961012</v>
          </cell>
          <cell r="FY155">
            <v>28349.041350227126</v>
          </cell>
          <cell r="FZ155">
            <v>0</v>
          </cell>
          <cell r="GG155">
            <v>122.4</v>
          </cell>
          <cell r="GL155">
            <v>14948.282732500338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5">
          <cell r="W155">
            <v>18769.047650238681</v>
          </cell>
          <cell r="X155">
            <v>4719.1229210148595</v>
          </cell>
          <cell r="Y155">
            <v>33141.290300000001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2266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Y155">
            <v>82097.04878819923</v>
          </cell>
          <cell r="BM155">
            <v>0</v>
          </cell>
          <cell r="CN155">
            <v>13013.763939282779</v>
          </cell>
          <cell r="CO155">
            <v>4034.2668211776627</v>
          </cell>
          <cell r="CP155">
            <v>0</v>
          </cell>
          <cell r="DB155">
            <v>0</v>
          </cell>
          <cell r="DF155">
            <v>11852.764011253494</v>
          </cell>
          <cell r="DU155">
            <v>44755.751271244153</v>
          </cell>
          <cell r="DV155">
            <v>11721.63006814204</v>
          </cell>
          <cell r="DW155">
            <v>12768.116900000001</v>
          </cell>
          <cell r="EK155">
            <v>0</v>
          </cell>
          <cell r="EP155">
            <v>32609.699128499306</v>
          </cell>
          <cell r="FB155">
            <v>38468.333873099749</v>
          </cell>
          <cell r="FC155">
            <v>10551.954470047327</v>
          </cell>
          <cell r="FD155">
            <v>648.51599999999996</v>
          </cell>
          <cell r="FE155">
            <v>0</v>
          </cell>
          <cell r="FL155">
            <v>0</v>
          </cell>
          <cell r="FS155">
            <v>12360.633214718968</v>
          </cell>
          <cell r="FX155">
            <v>41606.062601598125</v>
          </cell>
          <cell r="FY155">
            <v>11401.814986118285</v>
          </cell>
          <cell r="FZ155">
            <v>391.68</v>
          </cell>
          <cell r="GG155">
            <v>2223.6</v>
          </cell>
          <cell r="GL155">
            <v>13647.051843351101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5">
          <cell r="W155">
            <v>104578.31059004382</v>
          </cell>
          <cell r="X155">
            <v>25148.246666547784</v>
          </cell>
          <cell r="Y155">
            <v>54862.641000000003</v>
          </cell>
          <cell r="AV155">
            <v>0</v>
          </cell>
          <cell r="AY155">
            <v>452513.83477500302</v>
          </cell>
          <cell r="BM155">
            <v>5623.8</v>
          </cell>
          <cell r="BN155">
            <v>0</v>
          </cell>
          <cell r="BO155">
            <v>0</v>
          </cell>
          <cell r="BP155">
            <v>0</v>
          </cell>
          <cell r="CN155">
            <v>14071.817623576562</v>
          </cell>
          <cell r="CO155">
            <v>3921.9170486336752</v>
          </cell>
          <cell r="CP155">
            <v>13054.529</v>
          </cell>
          <cell r="DB155">
            <v>0</v>
          </cell>
          <cell r="DG155">
            <v>12700.477645845251</v>
          </cell>
          <cell r="DL155">
            <v>13624.045899999999</v>
          </cell>
          <cell r="DP155">
            <v>116.596</v>
          </cell>
          <cell r="DT155">
            <v>1080.9192499999999</v>
          </cell>
          <cell r="DU155">
            <v>49198.616195133145</v>
          </cell>
          <cell r="DV155">
            <v>11358.856976117602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25750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P155">
            <v>17906.183468447049</v>
          </cell>
          <cell r="EU155">
            <v>83656.429999999993</v>
          </cell>
          <cell r="EW155">
            <v>1263.5424</v>
          </cell>
          <cell r="EY155">
            <v>0</v>
          </cell>
          <cell r="FA155">
            <v>0</v>
          </cell>
          <cell r="FL155">
            <v>0</v>
          </cell>
          <cell r="FS155">
            <v>0</v>
          </cell>
          <cell r="FV155">
            <v>96009.58</v>
          </cell>
          <cell r="FZ155">
            <v>504.97559999999999</v>
          </cell>
          <cell r="GG155">
            <v>2347.4880000000003</v>
          </cell>
          <cell r="GL15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.441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1586443.77</v>
      </c>
      <c r="F9" s="17">
        <f t="shared" ref="F9:G9" si="0">SUM(F10:F14)</f>
        <v>1475396.77</v>
      </c>
      <c r="G9" s="17">
        <f t="shared" si="0"/>
        <v>587807.96</v>
      </c>
    </row>
    <row r="10" spans="1:7" ht="13.2" customHeight="1" x14ac:dyDescent="0.3">
      <c r="A10" s="80" t="s">
        <v>9</v>
      </c>
      <c r="B10" s="81"/>
      <c r="C10" s="81"/>
      <c r="D10" s="82"/>
      <c r="E10" s="18">
        <v>790170.1</v>
      </c>
      <c r="F10" s="18">
        <v>750817.2</v>
      </c>
      <c r="G10" s="19">
        <v>293021.5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127894.36</v>
      </c>
      <c r="F12" s="18">
        <v>119021.75</v>
      </c>
      <c r="G12" s="19">
        <v>44707.57</v>
      </c>
    </row>
    <row r="13" spans="1:7" ht="13.5" customHeight="1" x14ac:dyDescent="0.3">
      <c r="A13" s="80" t="s">
        <v>12</v>
      </c>
      <c r="B13" s="81"/>
      <c r="C13" s="81"/>
      <c r="D13" s="82"/>
      <c r="E13" s="18">
        <v>249648.07</v>
      </c>
      <c r="F13" s="18">
        <v>228822.24</v>
      </c>
      <c r="G13" s="19">
        <v>86985.58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418731.24</v>
      </c>
      <c r="F14" s="18">
        <v>376735.58</v>
      </c>
      <c r="G14" s="19">
        <v>163093.31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690671.59</v>
      </c>
      <c r="F15" s="17">
        <f t="shared" ref="F15:G15" si="1">SUM(F16:F19)</f>
        <v>676408.93</v>
      </c>
      <c r="G15" s="17">
        <f t="shared" si="1"/>
        <v>186731.40999999997</v>
      </c>
    </row>
    <row r="16" spans="1:7" ht="33.6" customHeight="1" x14ac:dyDescent="0.3">
      <c r="A16" s="86" t="s">
        <v>43</v>
      </c>
      <c r="B16" s="87"/>
      <c r="C16" s="87"/>
      <c r="D16" s="88"/>
      <c r="E16" s="18">
        <v>677008.33</v>
      </c>
      <c r="F16" s="18">
        <v>663661.75</v>
      </c>
      <c r="G16" s="19">
        <v>183668.94</v>
      </c>
    </row>
    <row r="17" spans="1:13" ht="15.6" x14ac:dyDescent="0.3">
      <c r="A17" s="73" t="s">
        <v>44</v>
      </c>
      <c r="B17" s="73"/>
      <c r="C17" s="73"/>
      <c r="D17" s="73"/>
      <c r="E17" s="18">
        <v>1300.93</v>
      </c>
      <c r="F17" s="18">
        <v>1220.3699999999999</v>
      </c>
      <c r="G17" s="19">
        <v>293.36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12362.33</v>
      </c>
      <c r="F19" s="18">
        <v>11526.81</v>
      </c>
      <c r="G19" s="19">
        <v>2769.11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4809.42</v>
      </c>
      <c r="F20" s="36">
        <f t="shared" ref="F20:G20" si="2">F21</f>
        <v>4620.47</v>
      </c>
      <c r="G20" s="36">
        <f t="shared" si="2"/>
        <v>1214.27</v>
      </c>
    </row>
    <row r="21" spans="1:13" ht="15.6" x14ac:dyDescent="0.3">
      <c r="A21" s="73" t="s">
        <v>15</v>
      </c>
      <c r="B21" s="73"/>
      <c r="C21" s="73"/>
      <c r="D21" s="73"/>
      <c r="E21" s="18">
        <v>4809.42</v>
      </c>
      <c r="F21" s="18">
        <v>4620.47</v>
      </c>
      <c r="G21" s="19">
        <v>1214.27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339350.76462554035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59889.769152498855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нар'!W155</f>
        <v>8939.139402177374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нар'!X155</f>
        <v>1872.0549355077874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нар'!Y155</f>
        <v>11283.320400000002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нар'!AA155+'[1]УК ВР декабрь нар'!AB155+'[1]УК ВР декабрь нар'!AC155+'[1]УК ВР декабрь нар'!AD155+'[1]УК ВР декабрь нар'!AE155+'[1]УК ВР декабрь нар'!AF155+'[1]УК ВР декабрь нар'!AG155+'[1]УК ВР декабрь нар'!AH155+'[1]УК ВР декабрь нар'!AJ155+'[1]УК ВР декабрь нар'!AL155+'[1]УК ВР декабрь нар'!AN155+'[1]УК ВР декабрь нар'!AO155+'[1]УК ВР декабрь нар'!AP155+'[1]УК ВР декабрь нар'!AQ155+'[1]УК ВР декабрь нар'!AR155+'[1]УК ВР декабрь нар'!AT155</f>
        <v>9064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нар'!AY155</f>
        <v>28731.254414813691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SUM(F34:F38)+28946.36</f>
        <v>142469.76543633972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нар'!CN155+'[1]УК ВР декабрь нар'!DU155</f>
        <v>47954.966487774356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нар'!CO155+'[1]УК ВР декабрь нар'!DV155</f>
        <v>9942.3739239140486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нар'!CP155+'[1]УК ВР декабрь нар'!DW155</f>
        <v>10163.319000000001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нар'!AI155+'[1]УК ВР декабрь нар'!AJ155+'[1]УК ВР декабрь нар'!AS155+'[1]УК ВР декабрь нар'!BC155+'[1]УК ВР декабрь нар'!DB155+'[1]УК ВР декабрь нар'!EK155+'[1]УК ВР декабрь нар'!AM155</f>
        <v>5623.8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нар'!DG155+'[1]УК ВР декабрь нар'!EQ155</f>
        <v>39838.946024651297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SUM(F40:F48)+71104.6</f>
        <v>225713.02621525122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нар'!FB155+'[1]УК ВР декабрь нар'!FX155</f>
        <v>81915.953712381335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нар'!FC155+'[1]УК ВР декабрь нар'!FY155</f>
        <v>16727.659868744027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нар'!FD155+'[1]УК ВР декабрь нар'!FZ155</f>
        <v>219.3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нар'!GG155+'[1]УК ВР декабрь нар'!FL155+'[1]УК ВР декабрь нар'!BB155+'[1]УК ВР декабрь нар'!AK155</f>
        <v>29727.9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нар'!FS155+'[1]УК ВР декабрь нар'!GL155</f>
        <v>26017.61263412585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428072.56080408976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114397.07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52040.36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62356.71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542469.63080408983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677008.33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663661.75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473889.46382145048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3'!A2:G2</f>
        <v>перед собственниками дома по адресу: ул. Р-Крестьянская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1229403.01</v>
      </c>
      <c r="F9" s="17">
        <f t="shared" ref="F9:G9" si="0">SUM(F10:F15)</f>
        <v>1456611.77</v>
      </c>
      <c r="G9" s="17">
        <f t="shared" si="0"/>
        <v>360599.20000000007</v>
      </c>
    </row>
    <row r="10" spans="1:7" ht="15.6" x14ac:dyDescent="0.3">
      <c r="A10" s="80" t="s">
        <v>9</v>
      </c>
      <c r="B10" s="81"/>
      <c r="C10" s="81"/>
      <c r="D10" s="82"/>
      <c r="E10" s="18">
        <v>463201.44</v>
      </c>
      <c r="F10" s="18">
        <v>609414.30000000005</v>
      </c>
      <c r="G10" s="19">
        <v>146808.64000000001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139669.57999999999</v>
      </c>
      <c r="F12" s="18">
        <v>143862.01</v>
      </c>
      <c r="G12" s="19">
        <v>40515.14</v>
      </c>
    </row>
    <row r="13" spans="1:7" ht="15.6" x14ac:dyDescent="0.3">
      <c r="A13" s="80" t="s">
        <v>12</v>
      </c>
      <c r="B13" s="81"/>
      <c r="C13" s="81"/>
      <c r="D13" s="82"/>
      <c r="E13" s="18">
        <v>270707.65000000002</v>
      </c>
      <c r="F13" s="18">
        <v>277925.84000000003</v>
      </c>
      <c r="G13" s="19">
        <v>79767.39</v>
      </c>
    </row>
    <row r="14" spans="1:7" ht="15.6" x14ac:dyDescent="0.3">
      <c r="A14" s="73" t="s">
        <v>13</v>
      </c>
      <c r="B14" s="73"/>
      <c r="C14" s="73"/>
      <c r="D14" s="73"/>
      <c r="E14" s="18">
        <v>230651.14</v>
      </c>
      <c r="F14" s="18">
        <v>306124</v>
      </c>
      <c r="G14" s="19">
        <v>87620.45</v>
      </c>
    </row>
    <row r="15" spans="1:7" ht="15.6" x14ac:dyDescent="0.3">
      <c r="A15" s="80" t="s">
        <v>68</v>
      </c>
      <c r="B15" s="81"/>
      <c r="C15" s="81"/>
      <c r="D15" s="82"/>
      <c r="E15" s="18">
        <v>125173.2</v>
      </c>
      <c r="F15" s="18">
        <v>119285.62</v>
      </c>
      <c r="G15" s="19">
        <v>5887.58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670855.24</v>
      </c>
      <c r="F16" s="17">
        <f>SUM(F17:F20)</f>
        <v>713055.51</v>
      </c>
      <c r="G16" s="17">
        <f>SUM(G17:G20)</f>
        <v>382975.89</v>
      </c>
    </row>
    <row r="17" spans="1:12" ht="15.6" x14ac:dyDescent="0.3">
      <c r="A17" s="95" t="s">
        <v>43</v>
      </c>
      <c r="B17" s="96"/>
      <c r="C17" s="96"/>
      <c r="D17" s="97"/>
      <c r="E17" s="18">
        <v>656732.49</v>
      </c>
      <c r="F17" s="18">
        <v>698469</v>
      </c>
      <c r="G17" s="19">
        <v>137795.87</v>
      </c>
    </row>
    <row r="18" spans="1:12" ht="15.6" x14ac:dyDescent="0.3">
      <c r="A18" s="73" t="s">
        <v>55</v>
      </c>
      <c r="B18" s="73"/>
      <c r="C18" s="73"/>
      <c r="D18" s="73"/>
      <c r="E18" s="18">
        <v>1298.57</v>
      </c>
      <c r="F18" s="18">
        <v>1349.06</v>
      </c>
      <c r="G18" s="19">
        <v>242824.18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12824.18</v>
      </c>
      <c r="F20" s="18">
        <v>13237.45</v>
      </c>
      <c r="G20" s="19">
        <v>2355.84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2813.58</v>
      </c>
      <c r="F21" s="17">
        <f>SUM(F22)</f>
        <v>3543.99</v>
      </c>
      <c r="G21" s="17">
        <f>SUM(G22)</f>
        <v>483.86</v>
      </c>
    </row>
    <row r="22" spans="1:12" ht="15.6" x14ac:dyDescent="0.3">
      <c r="A22" s="73" t="s">
        <v>15</v>
      </c>
      <c r="B22" s="73"/>
      <c r="C22" s="73"/>
      <c r="D22" s="73"/>
      <c r="E22" s="18">
        <v>2813.58</v>
      </c>
      <c r="F22" s="18">
        <v>3543.99</v>
      </c>
      <c r="G22" s="19">
        <v>483.86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'Р-Крестьянская 3'!F58</f>
        <v>473889.46382145048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65019.92749452815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нар'!W155</f>
        <v>10363.150142862731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нар'!X155</f>
        <v>3174.7294037105585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нар'!Y155</f>
        <v>2571.7452000000003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нар'!AV155+'[2]УК ВР декабрь нар'!BN155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нар'!AY155</f>
        <v>46644.302747954862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SUM(F35:F39)+27171.79</f>
        <v>137510.44829275098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нар'!CN155+'[2]УК ВР декабрь нар'!DU155</f>
        <v>43671.396768920167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нар'!CO155+'[2]УК ВР декабрь нар'!DV155</f>
        <v>13458.367414506854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нар'!CP155+'[2]УК ВР декабрь нар'!DW155</f>
        <v>12493.1893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нар'!BM155+'[2]УК ВР декабрь нар'!DB155+'[2]УК ВР декабрь нар'!EL155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нар'!DG155+'[2]УК ВР декабрь нар'!EQ155</f>
        <v>40715.704809323972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164431.07936040248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нар'!FB155+'[2]УК ВР декабрь нар'!FX155</f>
        <v>82554.215709416429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нар'!FC155+'[2]УК ВР декабрь нар'!FY155</f>
        <v>52514.926489727011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нар'!FD155+'[2]УК ВР декабрь нар'!FZ155</f>
        <v>855.32099999999991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нар'!GG155+'[2]УК ВР декабрь нар'!FL155+'[2]УК ВР декабрь нар'!AK155</f>
        <v>122.4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нар'!FS155+'[2]УК ВР декабрь нар'!GL155</f>
        <v>28384.216161259028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366961.45514768164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114793.71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46695.3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68098.41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481755.16514768166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656732.49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698469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648866.78867376875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3'!A2:G2</f>
        <v>перед собственниками дома по адресу: ул. Р-Крестьянская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378202.65</v>
      </c>
      <c r="F9" s="17">
        <f t="shared" ref="F9:G9" si="0">SUM(F10:F15)</f>
        <v>428687.05</v>
      </c>
      <c r="G9" s="17">
        <f t="shared" si="0"/>
        <v>310114.80000000005</v>
      </c>
    </row>
    <row r="10" spans="1:7" ht="15.6" x14ac:dyDescent="0.3">
      <c r="A10" s="80" t="s">
        <v>9</v>
      </c>
      <c r="B10" s="81"/>
      <c r="C10" s="81"/>
      <c r="D10" s="82"/>
      <c r="E10" s="18">
        <v>5834.16</v>
      </c>
      <c r="F10" s="18">
        <v>21817.45</v>
      </c>
      <c r="G10" s="19">
        <v>130825.35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126980.72</v>
      </c>
      <c r="F12" s="18">
        <v>130109.04</v>
      </c>
      <c r="G12" s="19">
        <v>37386.82</v>
      </c>
    </row>
    <row r="13" spans="1:7" ht="15.6" x14ac:dyDescent="0.3">
      <c r="A13" s="80" t="s">
        <v>12</v>
      </c>
      <c r="B13" s="81"/>
      <c r="C13" s="81"/>
      <c r="D13" s="82"/>
      <c r="E13" s="18">
        <v>245582.32</v>
      </c>
      <c r="F13" s="18">
        <v>250629.34</v>
      </c>
      <c r="G13" s="19">
        <v>74720.37</v>
      </c>
    </row>
    <row r="14" spans="1:7" ht="15.6" x14ac:dyDescent="0.3">
      <c r="A14" s="73" t="s">
        <v>13</v>
      </c>
      <c r="B14" s="73"/>
      <c r="C14" s="73"/>
      <c r="D14" s="73"/>
      <c r="E14" s="18">
        <v>-79.63</v>
      </c>
      <c r="F14" s="18">
        <v>24914.09</v>
      </c>
      <c r="G14" s="19">
        <v>62626.73</v>
      </c>
    </row>
    <row r="15" spans="1:7" ht="15.6" x14ac:dyDescent="0.3">
      <c r="A15" s="80" t="s">
        <v>68</v>
      </c>
      <c r="B15" s="81"/>
      <c r="C15" s="81"/>
      <c r="D15" s="82"/>
      <c r="E15" s="18">
        <v>-114.92</v>
      </c>
      <c r="F15" s="18">
        <v>1217.1300000000001</v>
      </c>
      <c r="G15" s="19">
        <v>4555.53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646925.13</v>
      </c>
      <c r="F16" s="17">
        <f>SUM(F17:F20)</f>
        <v>616201.51</v>
      </c>
      <c r="G16" s="17">
        <f>SUM(G17:G20)</f>
        <v>162002.14999999997</v>
      </c>
    </row>
    <row r="17" spans="1:12" ht="24" customHeight="1" x14ac:dyDescent="0.3">
      <c r="A17" s="95" t="s">
        <v>43</v>
      </c>
      <c r="B17" s="96"/>
      <c r="C17" s="96"/>
      <c r="D17" s="97"/>
      <c r="E17" s="18">
        <v>621167.51</v>
      </c>
      <c r="F17" s="18">
        <v>595110.72</v>
      </c>
      <c r="G17" s="19">
        <v>154736.60999999999</v>
      </c>
    </row>
    <row r="18" spans="1:12" ht="15.6" x14ac:dyDescent="0.3">
      <c r="A18" s="73" t="s">
        <v>55</v>
      </c>
      <c r="B18" s="73"/>
      <c r="C18" s="73"/>
      <c r="D18" s="73"/>
      <c r="E18" s="18">
        <v>1473.12</v>
      </c>
      <c r="F18" s="18">
        <v>1359.66</v>
      </c>
      <c r="G18" s="19">
        <v>356.33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24284.5</v>
      </c>
      <c r="F20" s="18">
        <v>19731.13</v>
      </c>
      <c r="G20" s="19">
        <v>6909.21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32.82</v>
      </c>
      <c r="G21" s="17">
        <f>SUM(G22)</f>
        <v>451.04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32.82</v>
      </c>
      <c r="G22" s="19">
        <v>451.04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'Р-Крестьянская 3(2019)'!F59</f>
        <v>648866.78867376875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140992.50965945277</v>
      </c>
    </row>
    <row r="27" spans="1:12" ht="63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нар'!W155</f>
        <v>18769.047650238681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нар'!X155</f>
        <v>4719.1229210148595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нар'!Y155</f>
        <v>33141.290300000001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нар'!AA155+'[3]УК ВР декабрь нар'!AB155+'[3]УК ВР декабрь нар'!AC155+'[3]УК ВР декабрь нар'!AD155+'[3]УК ВР декабрь нар'!AE155+'[3]УК ВР декабрь нар'!AF155+'[3]УК ВР декабрь нар'!AG155+'[3]УК ВР декабрь нар'!AH155+'[3]УК ВР декабрь нар'!AJ155+'[3]УК ВР декабрь нар'!AL155+'[3]УК ВР декабрь нар'!AN155+'[3]УК ВР декабрь нар'!AO155+'[3]УК ВР декабрь нар'!AP155+'[3]УК ВР декабрь нар'!AQ155+'[3]УК ВР декабрь нар'!AR155+'[3]УК ВР декабрь нар'!AT155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нар'!AY155</f>
        <v>82097.04878819923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SUM(F35:F39)+35896.62</f>
        <v>166652.61213959943</v>
      </c>
    </row>
    <row r="34" spans="1:12" ht="82.9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нар'!CN155+'[3]УК ВР декабрь нар'!DU155</f>
        <v>57769.51521052693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нар'!CO155+'[3]УК ВР декабрь нар'!DV155</f>
        <v>15755.896889319702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нар'!CP155+'[3]УК ВР декабрь нар'!DW155</f>
        <v>12768.116900000001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нар'!AI155+'[3]УК ВР декабрь нар'!AJ155+'[3]УК ВР декабрь нар'!AS155+'[3]УК ВР декабрь нар'!BM155+'[3]УК ВР декабрь нар'!DB155+'[3]УК ВР декабрь нар'!EK155+'[3]УК ВР декабрь нар'!AM155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нар'!DF155+'[3]УК ВР декабрь нар'!EP155</f>
        <v>44462.463139752799</v>
      </c>
    </row>
    <row r="40" spans="1:12" ht="65.400000000000006" customHeight="1" x14ac:dyDescent="0.3">
      <c r="A40" s="45" t="s">
        <v>74</v>
      </c>
      <c r="B40" s="60"/>
      <c r="C40" s="60"/>
      <c r="D40" s="60"/>
      <c r="E40" s="61"/>
      <c r="F40" s="27">
        <f>SUM(F41:F49)</f>
        <v>131299.64698893356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нар'!FB155+'[3]УК ВР декабрь нар'!FX155</f>
        <v>80074.396474697875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нар'!FC155+'[3]УК ВР декабрь нар'!FY155</f>
        <v>21953.76945616561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нар'!FD155+'[3]УК ВР декабрь нар'!FZ155</f>
        <v>1040.1959999999999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нар'!GG155+'[3]УК ВР декабрь нар'!FL155+'[3]УК ВР декабрь нар'!FE155+'[3]УК ВР декабрь нар'!AK155</f>
        <v>2223.6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нар'!FS155+'[3]УК ВР декабрь нар'!GL155</f>
        <v>26007.68505807007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438944.76878798578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91964.91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25708.95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66255.960000000006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530909.67878798582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621167.51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595110.72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739124.61988578294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3'!A2:G2</f>
        <v>перед собственниками дома по адресу: ул. Р-Крестьянская 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-26669.91</v>
      </c>
      <c r="F9" s="17">
        <f t="shared" ref="F9:G9" si="0">SUM(F10:F15)</f>
        <v>8452.35</v>
      </c>
      <c r="G9" s="17">
        <f t="shared" si="0"/>
        <v>274992.53999999998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17780.96</v>
      </c>
      <c r="G10" s="19">
        <v>113044.39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-4322.6400000000003</v>
      </c>
      <c r="F12" s="18">
        <v>-293.23</v>
      </c>
      <c r="G12" s="19">
        <v>33357.410000000003</v>
      </c>
    </row>
    <row r="13" spans="1:7" ht="15.6" x14ac:dyDescent="0.3">
      <c r="A13" s="80" t="s">
        <v>12</v>
      </c>
      <c r="B13" s="81"/>
      <c r="C13" s="81"/>
      <c r="D13" s="82"/>
      <c r="E13" s="18">
        <v>-6851.72</v>
      </c>
      <c r="F13" s="18">
        <v>1119.0899999999999</v>
      </c>
      <c r="G13" s="19">
        <v>66749.56</v>
      </c>
    </row>
    <row r="14" spans="1:7" ht="15.6" x14ac:dyDescent="0.3">
      <c r="A14" s="73" t="s">
        <v>13</v>
      </c>
      <c r="B14" s="73"/>
      <c r="C14" s="73"/>
      <c r="D14" s="73"/>
      <c r="E14" s="18">
        <v>-15495.55</v>
      </c>
      <c r="F14" s="18">
        <v>-11352.33</v>
      </c>
      <c r="G14" s="19">
        <v>58483.51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1197.8599999999999</v>
      </c>
      <c r="G15" s="19">
        <v>3357.67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725995.36000000022</v>
      </c>
      <c r="F16" s="17">
        <f t="shared" ref="F16:G16" si="1">SUM(F17:F20)</f>
        <v>712218.16999999993</v>
      </c>
      <c r="G16" s="17">
        <f t="shared" si="1"/>
        <v>194539.51000000004</v>
      </c>
    </row>
    <row r="17" spans="1:12" ht="42" customHeight="1" x14ac:dyDescent="0.3">
      <c r="A17" s="95" t="s">
        <v>78</v>
      </c>
      <c r="B17" s="96"/>
      <c r="C17" s="96"/>
      <c r="D17" s="97"/>
      <c r="E17" s="18">
        <v>676862.8400000002</v>
      </c>
      <c r="F17" s="18">
        <v>664757.79999999993</v>
      </c>
      <c r="G17" s="19">
        <v>185601.82000000004</v>
      </c>
    </row>
    <row r="18" spans="1:12" ht="15.6" x14ac:dyDescent="0.3">
      <c r="A18" s="73" t="s">
        <v>55</v>
      </c>
      <c r="B18" s="73"/>
      <c r="C18" s="73"/>
      <c r="D18" s="73"/>
      <c r="E18" s="18">
        <v>1717.67</v>
      </c>
      <c r="F18" s="18">
        <v>1625.03</v>
      </c>
      <c r="G18" s="19">
        <v>448.97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47414.85</v>
      </c>
      <c r="F20" s="18">
        <v>45835.34</v>
      </c>
      <c r="G20" s="19">
        <v>8488.7199999999993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'Р-Крестьянская 3(2020)'!F59</f>
        <v>739124.61988578294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642726.83303159464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нар'!W155</f>
        <v>104578.31059004382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нар'!X155</f>
        <v>25148.246666547784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нар'!Y155+'[4]УК ВР декабрь нар'!DX155</f>
        <v>54862.641000000003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нар'!AV155+'[4]УК ВР декабрь нар'!BM155+'[4]УК ВР декабрь нар'!BN155+'[4]УК ВР декабрь нар'!BO155+'[4]УК ВР декабрь нар'!BP155+'[4]УК ВР декабрь нар'!EG155+'[4]УК ВР декабрь нар'!EH155+'[4]УК ВР декабрь нар'!EI155+'[4]УК ВР декабрь нар'!EJ155</f>
        <v>5623.8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нар'!AY155</f>
        <v>452513.83477500302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SUM(F35:F39)+35491.12</f>
        <v>198275.07910775329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нар'!CN155+'[4]УК ВР декабрь нар'!DU155</f>
        <v>63270.433818709709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нар'!CO155+'[4]УК ВР декабрь нар'!DV155</f>
        <v>15280.774024751277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нар'!CP155+'[4]УК ВР декабрь нар'!DL155+'[4]УК ВР декабрь нар'!DP155+'[4]УК ВР декабрь нар'!DT155</f>
        <v>27876.09015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нар'!DB155+'[4]УК ВР декабрь нар'!DY155+'[4]УК ВР декабрь нар'!DZ155+'[4]УК ВР декабрь нар'!EA155+'[4]УК ВР декабрь нар'!EB155+'[4]УК ВР декабрь нар'!EC155+'[4]УК ВР декабрь нар'!ED155+'[4]УК ВР декабрь нар'!EE155+'[4]УК ВР декабрь нар'!EF155</f>
        <v>25750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нар'!DG155+'[4]УК ВР декабрь нар'!EP155</f>
        <v>30606.661114292299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183782.01600000003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нар'!$EU155+'[4]УК ВР декабрь нар'!FV155+'[4]УК ВР декабрь нар'!EY155</f>
        <v>179666.01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нар'!EW155+'[4]УК ВР декабрь нар'!FA155+'[4]УК ВР декабрь нар'!FZ155</f>
        <v>1768.518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нар'!FL155+'[4]УК ВР декабрь нар'!GG155</f>
        <v>2347.4880000000003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нар'!FS155+'[4]УК ВР декабрь нар'!GL155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1024783.928139348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84812.5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15503.63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69308.87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1109596.428139348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676862.8400000002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664757.79999999993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306391.03174643498</v>
      </c>
      <c r="H59" s="29"/>
      <c r="K59" s="20"/>
    </row>
    <row r="61" spans="1:15" ht="28.2" customHeight="1" x14ac:dyDescent="0.25">
      <c r="A61" s="98" t="s">
        <v>79</v>
      </c>
      <c r="B61" s="98"/>
      <c r="C61" s="98"/>
      <c r="D61" s="98"/>
      <c r="E61" s="98"/>
      <c r="F61" s="99">
        <f>F59-G17</f>
        <v>120789.21174643494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</vt:lpstr>
      <vt:lpstr>Р-Крестьянская 3(2019)</vt:lpstr>
      <vt:lpstr>Р-Крестьянская 3(2020)</vt:lpstr>
      <vt:lpstr>Р-Крестьянская 3(2021)</vt:lpstr>
      <vt:lpstr>'Р-Крестьянская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2021-02-25T14:20:12Z</cp:lastPrinted>
  <dcterms:created xsi:type="dcterms:W3CDTF">2013-05-24T09:13:10Z</dcterms:created>
  <dcterms:modified xsi:type="dcterms:W3CDTF">2022-04-14T08:53:19Z</dcterms:modified>
</cp:coreProperties>
</file>